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65" windowWidth="14805" windowHeight="7350"/>
  </bookViews>
  <sheets>
    <sheet name="Инж сети+" sheetId="1" r:id="rId1"/>
  </sheets>
  <calcPr calcId="162913"/>
</workbook>
</file>

<file path=xl/calcChain.xml><?xml version="1.0" encoding="utf-8"?>
<calcChain xmlns="http://schemas.openxmlformats.org/spreadsheetml/2006/main">
  <c r="G30" i="1" l="1"/>
  <c r="G31" i="1"/>
  <c r="G32" i="1"/>
  <c r="G33" i="1"/>
  <c r="G34" i="1"/>
  <c r="G35" i="1"/>
  <c r="G36" i="1"/>
  <c r="G37" i="1"/>
  <c r="G38" i="1"/>
  <c r="G29" i="1"/>
  <c r="G28" i="1"/>
  <c r="G19" i="1"/>
  <c r="G13" i="1"/>
  <c r="G14" i="1"/>
  <c r="G15" i="1"/>
  <c r="G16" i="1"/>
  <c r="G17" i="1"/>
  <c r="G18" i="1"/>
  <c r="G12" i="1"/>
  <c r="O28" i="1" l="1"/>
  <c r="O29" i="1"/>
  <c r="O27" i="1"/>
  <c r="O16" i="1"/>
  <c r="O10" i="1"/>
  <c r="Q27" i="1" l="1"/>
  <c r="P27" i="1"/>
  <c r="E14" i="1" l="1"/>
  <c r="F14" i="1"/>
  <c r="H14" i="1" s="1"/>
  <c r="D14" i="1"/>
  <c r="E13" i="1"/>
  <c r="F13" i="1"/>
  <c r="D13" i="1"/>
  <c r="E28" i="1"/>
  <c r="F28" i="1"/>
  <c r="D28" i="1"/>
  <c r="H13" i="1" l="1"/>
  <c r="E15" i="1"/>
  <c r="H16" i="1" l="1"/>
  <c r="H15" i="1" s="1"/>
  <c r="D32" i="1" l="1"/>
  <c r="E32" i="1"/>
  <c r="F32" i="1"/>
  <c r="I18" i="1"/>
  <c r="I19" i="1"/>
  <c r="I29" i="1"/>
  <c r="I28" i="1" s="1"/>
  <c r="I16" i="1"/>
  <c r="F15" i="1"/>
  <c r="D15" i="1"/>
  <c r="E17" i="1"/>
  <c r="F17" i="1"/>
  <c r="D17" i="1"/>
  <c r="E31" i="1"/>
  <c r="I32" i="1" l="1"/>
  <c r="I14" i="1"/>
  <c r="F12" i="1"/>
  <c r="F30" i="1" s="1"/>
  <c r="D12" i="1"/>
  <c r="D30" i="1" s="1"/>
  <c r="I17" i="1"/>
  <c r="I15" i="1"/>
  <c r="E12" i="1"/>
  <c r="E30" i="1" s="1"/>
  <c r="I13" i="1"/>
  <c r="D31" i="1"/>
  <c r="F31" i="1"/>
  <c r="I31" i="1" s="1"/>
  <c r="I12" i="1" l="1"/>
  <c r="I30" i="1"/>
  <c r="H18" i="1"/>
  <c r="H29" i="1" l="1"/>
  <c r="H28" i="1" s="1"/>
  <c r="D34" i="1"/>
  <c r="D37" i="1" s="1"/>
  <c r="E34" i="1"/>
  <c r="E37" i="1" s="1"/>
  <c r="F34" i="1"/>
  <c r="F37" i="1" l="1"/>
  <c r="I37" i="1" s="1"/>
  <c r="I34" i="1"/>
  <c r="H31" i="1"/>
  <c r="H34" i="1" s="1"/>
  <c r="H37" i="1" s="1"/>
  <c r="E35" i="1"/>
  <c r="E38" i="1" s="1"/>
  <c r="D35" i="1"/>
  <c r="D38" i="1" s="1"/>
  <c r="F35" i="1" l="1"/>
  <c r="F38" i="1" l="1"/>
  <c r="I38" i="1" s="1"/>
  <c r="I35" i="1"/>
  <c r="H19" i="1"/>
  <c r="H17" i="1" s="1"/>
  <c r="D33" i="1" l="1"/>
  <c r="D36" i="1" s="1"/>
  <c r="E33" i="1"/>
  <c r="E36" i="1" s="1"/>
  <c r="H32" i="1" l="1"/>
  <c r="H35" i="1" s="1"/>
  <c r="H38" i="1" s="1"/>
  <c r="H12" i="1"/>
  <c r="H30" i="1" s="1"/>
  <c r="H33" i="1" s="1"/>
  <c r="H36" i="1" s="1"/>
  <c r="F33" i="1"/>
  <c r="F36" i="1" l="1"/>
  <c r="I36" i="1" s="1"/>
  <c r="I33" i="1"/>
</calcChain>
</file>

<file path=xl/sharedStrings.xml><?xml version="1.0" encoding="utf-8"?>
<sst xmlns="http://schemas.openxmlformats.org/spreadsheetml/2006/main" count="160" uniqueCount="55">
  <si>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</si>
  <si>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</si>
  <si>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</si>
  <si>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отклонение</t>
  </si>
  <si>
    <t>руб.</t>
  </si>
  <si>
    <t>%</t>
  </si>
  <si>
    <t>Примечание (внешние и внутренние факторы, обусловившие неисполнение плана)</t>
  </si>
  <si>
    <t>Наименование показателя, ед.измер.</t>
  </si>
  <si>
    <t>Результат реализации программы</t>
  </si>
  <si>
    <t>ед.</t>
  </si>
  <si>
    <t>Примечание (внешние и внутренние факторы, обусловившие неисполнение/перевыполнение показателей)</t>
  </si>
  <si>
    <t>Объем финансирования (руб.)</t>
  </si>
  <si>
    <t>Целевые показатели результатов реализации муниципальной программы</t>
  </si>
  <si>
    <t>всего, в том числе:</t>
  </si>
  <si>
    <t>за счет межбюджетных трансфертов из окружного бюджета</t>
  </si>
  <si>
    <t>Общий объем ассигнований на реализацию программы всего, в том числе:</t>
  </si>
  <si>
    <t>Департамент архитектуры и градостроительства</t>
  </si>
  <si>
    <t>Объем ассигнований соадминистратора департамента архитектуры и градостроительства</t>
  </si>
  <si>
    <t>х</t>
  </si>
  <si>
    <t>Итого по задаче 1</t>
  </si>
  <si>
    <t>Цель муниципальной программы:  создание условий для увеличения объемов строительства объектов жилищного и социально-культурного назначения</t>
  </si>
  <si>
    <t>за счет средств местного бюджета</t>
  </si>
  <si>
    <t>Мероприятие 1.1.
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</si>
  <si>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 xml:space="preserve">Мероприятие 1.1.1.
Инженерные сети в посёлке Снежный </t>
  </si>
  <si>
    <t>Количество проведенных государственных экспертиз проектно-сметной документации, ед.</t>
  </si>
  <si>
    <t>Количество проведенных работ по корректировке сметной документации, ед.</t>
  </si>
  <si>
    <t>уточненный план на 01.01.2017 года</t>
  </si>
  <si>
    <t>факт за 2016 год</t>
  </si>
  <si>
    <t>уточненный план на 2016 год</t>
  </si>
  <si>
    <t>доля выполненных мероприятий по корректировке сметной документации, %</t>
  </si>
  <si>
    <t xml:space="preserve">Мероприятие 1.1.5.
Улица Маяковского на участке от ул. 30 лет Победы до ул. Университетской в г. Сургуте
</t>
  </si>
  <si>
    <t>Мероприятие 1.1.6.
Инженерные сети в поселке Снежный (квартал С46, С47)</t>
  </si>
  <si>
    <t>степень готовности объекта,%</t>
  </si>
  <si>
    <t>увеличение площади земельных участков, обеспеченных  магистральными инженерными сетями для создания условий для жилищного строительства, тыс. кв.м</t>
  </si>
  <si>
    <t>проектный объем жилья на территориях с инженерной  подготовкой, тыс. кв.м
(мкр. 20А)</t>
  </si>
  <si>
    <t>ввод в эксплуатацию сетей водоснабжения, км</t>
  </si>
  <si>
    <t>ввод в эксплуатацию сетей хозбытовой канализации, км</t>
  </si>
  <si>
    <t>ввод в эксплуатацию сетей теплоснабжения, км</t>
  </si>
  <si>
    <t>ввод в эксплуатацию сетей дождевой канализации, км</t>
  </si>
  <si>
    <t>переустройство сетей электроснабжения, км</t>
  </si>
  <si>
    <t>переустройство сетей газоснабжения, км</t>
  </si>
  <si>
    <t>переустройство сетей связи, км</t>
  </si>
  <si>
    <t>ввод в эксплуатацию сетей дренажа, км</t>
  </si>
  <si>
    <t>количество подключенных объектов к сетям электроснабжения, ед.</t>
  </si>
  <si>
    <t>утвержденный план по решению Думы от 01.11.2016 №21-VI ДГ</t>
  </si>
  <si>
    <t xml:space="preserve">Внешний фактор
Заключен контракт № 23/06/16с от 07.09.2016 г. с единственным исполнителем АУ ХМАО - Югры "Управление государственной экспертизы проектной документации и ценообразования в строительстве" на проведение государственной экспертизы проектной документации и результатов инженерных изысканий на сумму 485 134,58 руб. Экспертиза выполнена и оплачена. Получено положительное заключение экспертизы № 86-1-1-3-0295-16 от 25.11.2016 г.
Средства в размере 267,0 тыс. руб. были предусмотрены на проведение закупки на выполнение корректировки сметной документации.  Учитывая  сроки проведения гос. экспертизы и возможные замечания, полученные в ходе проведения гос. экспертизы, которые влияют на объем выполняемых работ и стоимость стр-ва объекта проведение конкурса в 2016 году не представляется возможным. 
</t>
  </si>
  <si>
    <t>Задача 1. Развитие инженерной инфраструктуры для увеличения площади земельных участков, предназначенных для строительства объектов жилищного и социально-культурного назначения</t>
  </si>
  <si>
    <t>Работы выполнялись согласно муниципальному контракту на выполнение работ по строительству объекта с ООО "Строительная компания  СОК" №03/2015 от 19.05.2015.                                                        
Контракт расторгнут на основании соглашения о расторжении от 17.11.2016 года в связи с тем, что в ходе его реализации возникла необходимость выполнения комплекса дополнительных работ, не предусмотренных контрактом, проектно-сметной документацией, но необходимых для сдачи объекта в эксплуатацию. Характер дополнительных работ таков, что они неразрывно связаны с основным комплексом работ  и без их выполнения невозможно производство последующих работ. Кроме того, был выявлен ряд несоответствий графической и сметной частей рабочего проекта, так же влекущий за собой удорожание строительства.  
Для завершения работ и сдачи объекта в эксплуатацию необходимо выполнить работы по корректировке ПСД. Ориентировочный срок ввода объекта - октябрь 2017 г</t>
  </si>
  <si>
    <t xml:space="preserve">Внешний фактор
Средства в размере 267,0 тыс. руб. были предусмотрены на проведение закупки на выполнение корректировки сметной документации.  Учитывая  сроки проведения гос. экспертизы и возможные замечания, полученные в ходе проведения гос. экспертизы, которые влияют на объем выполняемых работ и стоимость строительства объекта, проведение в 2016 году конкурса на корректировку сметной документации не представлялось возможным. 
</t>
  </si>
  <si>
    <t xml:space="preserve">Внешний фактор
Средства в размере 267,0 тыс. руб. были предусмотрены на проведение закупки на выполнение корректировки сметной документации.  Учитывая  сроки проведения гос. экспертизы и возможные замечания, полученные в ходе проведения гос. экспертизы, которые влияют на объем выполняемых работ и стоимость строительства объекта, проведение в 2016 году конкурса на корректировку сметной документации не представлялось возможным. 
</t>
  </si>
  <si>
    <t>% исполнения</t>
  </si>
  <si>
    <t>-</t>
  </si>
  <si>
    <t>"Проектирование и строительство объектов инженерной инфраструктуры на территории города Сургута в 2014-2030 годах" за 2016 год</t>
  </si>
  <si>
    <t xml:space="preserve">Анализ исполнения муниципальной программы </t>
  </si>
  <si>
    <t>Приложение 28.1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</si>
</sst>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view="pageBreakPreview" topLeftCell="I1" zoomScale="65" zoomScaleNormal="75" zoomScaleSheetLayoutView="65" workbookViewId="0">
      <selection activeCell="O22" sqref="O22"/>
    </sheetView>
  </sheetViews>
  <sheetFormatPr defaultRowHeight="15" x14ac:dyDescent="0.25"/>
  <cols>
    <col min="1" max="1" width="26.5703125" customWidth="1"/>
    <col min="2" max="2" width="17" customWidth="1"/>
    <col min="3" max="3" width="18.140625" customWidth="1"/>
    <col min="4" max="7" width="14" customWidth="1"/>
    <col min="8" max="8" width="13.7109375" customWidth="1"/>
    <col min="9" max="9" width="6.5703125" customWidth="1"/>
    <col min="10" max="10" width="38.28515625" customWidth="1"/>
    <col min="11" max="11" width="31.5703125" customWidth="1"/>
    <col min="12" max="12" width="10.42578125" customWidth="1"/>
    <col min="13" max="13" width="9" customWidth="1"/>
    <col min="14" max="14" width="7.140625" customWidth="1"/>
    <col min="15" max="15" width="11.140625" customWidth="1"/>
    <col min="16" max="16" width="9.5703125" customWidth="1"/>
    <col min="17" max="17" width="7.85546875" customWidth="1"/>
    <col min="18" max="18" width="31.42578125" customWidth="1"/>
  </cols>
  <sheetData>
    <row r="1" spans="1:18" s="2" customFormat="1" ht="18.75" x14ac:dyDescent="0.3">
      <c r="R1" s="21" t="s">
        <v>54</v>
      </c>
    </row>
    <row r="2" spans="1:18" s="2" customFormat="1" x14ac:dyDescent="0.25"/>
    <row r="3" spans="1:18" s="2" customFormat="1" ht="18.75" x14ac:dyDescent="0.3">
      <c r="A3" s="26" t="s">
        <v>53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s="2" customFormat="1" ht="18.75" x14ac:dyDescent="0.3">
      <c r="A4" s="26" t="s">
        <v>52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s="2" customFormat="1" x14ac:dyDescent="0.25"/>
    <row r="6" spans="1:18" s="2" customFormat="1" ht="33.75" customHeight="1" x14ac:dyDescent="0.25">
      <c r="A6" s="27" t="s">
        <v>0</v>
      </c>
      <c r="B6" s="27" t="s">
        <v>1</v>
      </c>
      <c r="C6" s="27" t="s">
        <v>2</v>
      </c>
      <c r="D6" s="27" t="s">
        <v>11</v>
      </c>
      <c r="E6" s="27"/>
      <c r="F6" s="27"/>
      <c r="G6" s="27"/>
      <c r="H6" s="27"/>
      <c r="I6" s="27"/>
      <c r="J6" s="27" t="s">
        <v>6</v>
      </c>
      <c r="K6" s="27" t="s">
        <v>7</v>
      </c>
      <c r="L6" s="27" t="s">
        <v>8</v>
      </c>
      <c r="M6" s="27"/>
      <c r="N6" s="27"/>
      <c r="O6" s="27"/>
      <c r="P6" s="27"/>
      <c r="Q6" s="27"/>
      <c r="R6" s="27" t="s">
        <v>10</v>
      </c>
    </row>
    <row r="7" spans="1:18" s="2" customFormat="1" ht="21.75" customHeight="1" x14ac:dyDescent="0.25">
      <c r="A7" s="27"/>
      <c r="B7" s="27"/>
      <c r="C7" s="27"/>
      <c r="D7" s="27" t="s">
        <v>44</v>
      </c>
      <c r="E7" s="27" t="s">
        <v>26</v>
      </c>
      <c r="F7" s="27" t="s">
        <v>27</v>
      </c>
      <c r="G7" s="27" t="s">
        <v>50</v>
      </c>
      <c r="H7" s="27" t="s">
        <v>3</v>
      </c>
      <c r="I7" s="27"/>
      <c r="J7" s="27"/>
      <c r="K7" s="27"/>
      <c r="L7" s="27" t="s">
        <v>44</v>
      </c>
      <c r="M7" s="27" t="s">
        <v>28</v>
      </c>
      <c r="N7" s="27" t="s">
        <v>27</v>
      </c>
      <c r="O7" s="27" t="s">
        <v>50</v>
      </c>
      <c r="P7" s="27" t="s">
        <v>3</v>
      </c>
      <c r="Q7" s="27"/>
      <c r="R7" s="27"/>
    </row>
    <row r="8" spans="1:18" s="2" customFormat="1" ht="52.5" customHeight="1" x14ac:dyDescent="0.25">
      <c r="A8" s="27"/>
      <c r="B8" s="27"/>
      <c r="C8" s="27"/>
      <c r="D8" s="27"/>
      <c r="E8" s="27"/>
      <c r="F8" s="27"/>
      <c r="G8" s="27"/>
      <c r="H8" s="3" t="s">
        <v>4</v>
      </c>
      <c r="I8" s="3" t="s">
        <v>5</v>
      </c>
      <c r="J8" s="27"/>
      <c r="K8" s="27"/>
      <c r="L8" s="27"/>
      <c r="M8" s="27"/>
      <c r="N8" s="27"/>
      <c r="O8" s="27"/>
      <c r="P8" s="3" t="s">
        <v>9</v>
      </c>
      <c r="Q8" s="3" t="s">
        <v>5</v>
      </c>
      <c r="R8" s="27"/>
    </row>
    <row r="9" spans="1:18" s="2" customFormat="1" ht="21" customHeight="1" x14ac:dyDescent="0.25">
      <c r="A9" s="30" t="s">
        <v>20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s="2" customFormat="1" ht="173.25" customHeight="1" x14ac:dyDescent="0.25">
      <c r="A10" s="30" t="s">
        <v>12</v>
      </c>
      <c r="B10" s="30"/>
      <c r="C10" s="30"/>
      <c r="D10" s="30"/>
      <c r="E10" s="30"/>
      <c r="F10" s="30"/>
      <c r="G10" s="30"/>
      <c r="H10" s="30"/>
      <c r="I10" s="30"/>
      <c r="J10" s="30"/>
      <c r="K10" s="6" t="s">
        <v>29</v>
      </c>
      <c r="L10" s="7">
        <v>100</v>
      </c>
      <c r="M10" s="7">
        <v>100</v>
      </c>
      <c r="N10" s="7">
        <v>0</v>
      </c>
      <c r="O10" s="18">
        <f>N10/M10</f>
        <v>0</v>
      </c>
      <c r="P10" s="7">
        <v>-100</v>
      </c>
      <c r="Q10" s="14">
        <v>-100</v>
      </c>
      <c r="R10" s="6" t="s">
        <v>48</v>
      </c>
    </row>
    <row r="11" spans="1:18" s="2" customFormat="1" x14ac:dyDescent="0.25">
      <c r="A11" s="29" t="s">
        <v>46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s="2" customFormat="1" ht="18" customHeight="1" x14ac:dyDescent="0.25">
      <c r="A12" s="29" t="s">
        <v>22</v>
      </c>
      <c r="B12" s="28" t="s">
        <v>16</v>
      </c>
      <c r="C12" s="8" t="s">
        <v>13</v>
      </c>
      <c r="D12" s="4">
        <f>D13+D14</f>
        <v>156769831.55000001</v>
      </c>
      <c r="E12" s="4">
        <f>E13+E14</f>
        <v>79383956.269999996</v>
      </c>
      <c r="F12" s="4">
        <f>F13+F14</f>
        <v>77584813.760000005</v>
      </c>
      <c r="G12" s="19">
        <f>F12/E12</f>
        <v>0.97733619493741575</v>
      </c>
      <c r="H12" s="4">
        <f>H13+H14</f>
        <v>-1799142.5099999979</v>
      </c>
      <c r="I12" s="13">
        <f>(F12/E12)*100-100</f>
        <v>-2.2663805062584288</v>
      </c>
      <c r="J12" s="28"/>
      <c r="K12" s="32"/>
      <c r="L12" s="28"/>
      <c r="M12" s="28"/>
      <c r="N12" s="28"/>
      <c r="O12" s="28"/>
      <c r="P12" s="28"/>
      <c r="Q12" s="28"/>
      <c r="R12" s="28"/>
    </row>
    <row r="13" spans="1:18" s="2" customFormat="1" ht="36" customHeight="1" x14ac:dyDescent="0.25">
      <c r="A13" s="29"/>
      <c r="B13" s="28"/>
      <c r="C13" s="16" t="s">
        <v>14</v>
      </c>
      <c r="D13" s="13">
        <f>D18</f>
        <v>113452000</v>
      </c>
      <c r="E13" s="13">
        <f t="shared" ref="E13:F13" si="0">E18</f>
        <v>61672300</v>
      </c>
      <c r="F13" s="13">
        <f t="shared" si="0"/>
        <v>61672269.130000003</v>
      </c>
      <c r="G13" s="19">
        <f t="shared" ref="G13:G18" si="1">F13/E13</f>
        <v>0.99999949945113131</v>
      </c>
      <c r="H13" s="13">
        <f>F13-E13</f>
        <v>-30.869999997317791</v>
      </c>
      <c r="I13" s="13">
        <f t="shared" ref="I13:I29" si="2">(F13/E13)*100-100</f>
        <v>-5.0054886870043447E-5</v>
      </c>
      <c r="J13" s="28"/>
      <c r="K13" s="32"/>
      <c r="L13" s="28"/>
      <c r="M13" s="28"/>
      <c r="N13" s="28"/>
      <c r="O13" s="28"/>
      <c r="P13" s="28"/>
      <c r="Q13" s="28"/>
      <c r="R13" s="28"/>
    </row>
    <row r="14" spans="1:18" s="2" customFormat="1" ht="33.75" customHeight="1" x14ac:dyDescent="0.25">
      <c r="A14" s="29"/>
      <c r="B14" s="28"/>
      <c r="C14" s="16" t="s">
        <v>21</v>
      </c>
      <c r="D14" s="20">
        <f>D16+D19+D29</f>
        <v>43317831.549999997</v>
      </c>
      <c r="E14" s="20">
        <f t="shared" ref="E14:F14" si="3">E16+E19+E29</f>
        <v>17711656.27</v>
      </c>
      <c r="F14" s="20">
        <f t="shared" si="3"/>
        <v>15912544.629999999</v>
      </c>
      <c r="G14" s="19">
        <f t="shared" si="1"/>
        <v>0.89842216828432153</v>
      </c>
      <c r="H14" s="13">
        <f>F14-E14</f>
        <v>-1799111.6400000006</v>
      </c>
      <c r="I14" s="13">
        <f>(F14/E14)*100-100</f>
        <v>-10.157783171567843</v>
      </c>
      <c r="J14" s="28"/>
      <c r="K14" s="32"/>
      <c r="L14" s="28"/>
      <c r="M14" s="28"/>
      <c r="N14" s="28"/>
      <c r="O14" s="28"/>
      <c r="P14" s="28"/>
      <c r="Q14" s="28"/>
      <c r="R14" s="28"/>
    </row>
    <row r="15" spans="1:18" s="2" customFormat="1" ht="12.75" customHeight="1" x14ac:dyDescent="0.25">
      <c r="A15" s="29" t="s">
        <v>23</v>
      </c>
      <c r="B15" s="28" t="s">
        <v>16</v>
      </c>
      <c r="C15" s="8" t="s">
        <v>13</v>
      </c>
      <c r="D15" s="4">
        <f>D16</f>
        <v>21038122</v>
      </c>
      <c r="E15" s="4">
        <f>E16</f>
        <v>9342.77</v>
      </c>
      <c r="F15" s="4">
        <f>F16</f>
        <v>9342.77</v>
      </c>
      <c r="G15" s="19">
        <f t="shared" si="1"/>
        <v>1</v>
      </c>
      <c r="H15" s="4">
        <f>H16</f>
        <v>0</v>
      </c>
      <c r="I15" s="4">
        <f t="shared" si="2"/>
        <v>0</v>
      </c>
      <c r="J15" s="29"/>
      <c r="K15" s="5" t="s">
        <v>32</v>
      </c>
      <c r="L15" s="17">
        <v>51.5</v>
      </c>
      <c r="M15" s="17" t="s">
        <v>51</v>
      </c>
      <c r="N15" s="17" t="s">
        <v>51</v>
      </c>
      <c r="O15" s="17" t="s">
        <v>51</v>
      </c>
      <c r="P15" s="17" t="s">
        <v>51</v>
      </c>
      <c r="Q15" s="17" t="s">
        <v>51</v>
      </c>
      <c r="R15" s="8"/>
    </row>
    <row r="16" spans="1:18" s="2" customFormat="1" ht="25.5" customHeight="1" x14ac:dyDescent="0.25">
      <c r="A16" s="29"/>
      <c r="B16" s="28"/>
      <c r="C16" s="16" t="s">
        <v>21</v>
      </c>
      <c r="D16" s="13">
        <v>21038122</v>
      </c>
      <c r="E16" s="13">
        <v>9342.77</v>
      </c>
      <c r="F16" s="13">
        <v>9342.77</v>
      </c>
      <c r="G16" s="19">
        <f t="shared" si="1"/>
        <v>1</v>
      </c>
      <c r="H16" s="13">
        <f>F16-E16</f>
        <v>0</v>
      </c>
      <c r="I16" s="13">
        <f>(F16/E16)*100-100</f>
        <v>0</v>
      </c>
      <c r="J16" s="29"/>
      <c r="K16" s="5" t="s">
        <v>43</v>
      </c>
      <c r="L16" s="17">
        <v>0</v>
      </c>
      <c r="M16" s="17">
        <v>1</v>
      </c>
      <c r="N16" s="17">
        <v>1</v>
      </c>
      <c r="O16" s="19">
        <f>N16/M16</f>
        <v>1</v>
      </c>
      <c r="P16" s="12">
        <v>0</v>
      </c>
      <c r="Q16" s="15">
        <v>0</v>
      </c>
      <c r="R16" s="8"/>
    </row>
    <row r="17" spans="1:18" s="2" customFormat="1" ht="64.5" customHeight="1" x14ac:dyDescent="0.25">
      <c r="A17" s="29" t="s">
        <v>30</v>
      </c>
      <c r="B17" s="28" t="s">
        <v>16</v>
      </c>
      <c r="C17" s="8" t="s">
        <v>13</v>
      </c>
      <c r="D17" s="4">
        <f>D18+D19</f>
        <v>134979574.97</v>
      </c>
      <c r="E17" s="4">
        <f>E18+E19</f>
        <v>78622478.920000002</v>
      </c>
      <c r="F17" s="4">
        <f>F18+F19</f>
        <v>77090336.409999996</v>
      </c>
      <c r="G17" s="19">
        <f t="shared" si="1"/>
        <v>0.98051266595703512</v>
      </c>
      <c r="H17" s="4">
        <f>H18+H19</f>
        <v>-1532142.5099999998</v>
      </c>
      <c r="I17" s="4">
        <f t="shared" si="2"/>
        <v>-1.9487334042964903</v>
      </c>
      <c r="J17" s="29" t="s">
        <v>47</v>
      </c>
      <c r="K17" s="9" t="s">
        <v>33</v>
      </c>
      <c r="L17" s="11">
        <v>382</v>
      </c>
      <c r="M17" s="17" t="s">
        <v>51</v>
      </c>
      <c r="N17" s="17" t="s">
        <v>51</v>
      </c>
      <c r="O17" s="17" t="s">
        <v>51</v>
      </c>
      <c r="P17" s="17" t="s">
        <v>51</v>
      </c>
      <c r="Q17" s="17" t="s">
        <v>51</v>
      </c>
      <c r="R17" s="8"/>
    </row>
    <row r="18" spans="1:18" s="2" customFormat="1" ht="36" customHeight="1" x14ac:dyDescent="0.25">
      <c r="A18" s="29"/>
      <c r="B18" s="28"/>
      <c r="C18" s="8" t="s">
        <v>14</v>
      </c>
      <c r="D18" s="4">
        <v>113452000</v>
      </c>
      <c r="E18" s="4">
        <v>61672300</v>
      </c>
      <c r="F18" s="4">
        <v>61672269.130000003</v>
      </c>
      <c r="G18" s="19">
        <f t="shared" si="1"/>
        <v>0.99999949945113131</v>
      </c>
      <c r="H18" s="4">
        <f>F18-E18</f>
        <v>-30.869999997317791</v>
      </c>
      <c r="I18" s="4">
        <f>(F18/E18)*100-100</f>
        <v>-5.0054886870043447E-5</v>
      </c>
      <c r="J18" s="29"/>
      <c r="K18" s="10" t="s">
        <v>34</v>
      </c>
      <c r="L18" s="11">
        <v>225.5</v>
      </c>
      <c r="M18" s="17" t="s">
        <v>51</v>
      </c>
      <c r="N18" s="17" t="s">
        <v>51</v>
      </c>
      <c r="O18" s="17" t="s">
        <v>51</v>
      </c>
      <c r="P18" s="17" t="s">
        <v>51</v>
      </c>
      <c r="Q18" s="17" t="s">
        <v>51</v>
      </c>
      <c r="R18" s="8"/>
    </row>
    <row r="19" spans="1:18" s="2" customFormat="1" ht="27.75" customHeight="1" x14ac:dyDescent="0.25">
      <c r="A19" s="29"/>
      <c r="B19" s="28"/>
      <c r="C19" s="29" t="s">
        <v>21</v>
      </c>
      <c r="D19" s="31">
        <v>21527574.969999999</v>
      </c>
      <c r="E19" s="31">
        <v>16950178.920000002</v>
      </c>
      <c r="F19" s="31">
        <v>15418067.279999999</v>
      </c>
      <c r="G19" s="33">
        <f>F19/E19</f>
        <v>0.9096108868684436</v>
      </c>
      <c r="H19" s="31">
        <f>F19-E19</f>
        <v>-1532111.6400000025</v>
      </c>
      <c r="I19" s="31">
        <f>(F19/E19)*100-100</f>
        <v>-9.0389113131556371</v>
      </c>
      <c r="J19" s="29"/>
      <c r="K19" s="10" t="s">
        <v>35</v>
      </c>
      <c r="L19" s="11">
        <v>0.65</v>
      </c>
      <c r="M19" s="17" t="s">
        <v>51</v>
      </c>
      <c r="N19" s="17" t="s">
        <v>51</v>
      </c>
      <c r="O19" s="17" t="s">
        <v>51</v>
      </c>
      <c r="P19" s="17" t="s">
        <v>51</v>
      </c>
      <c r="Q19" s="17" t="s">
        <v>51</v>
      </c>
      <c r="R19" s="8"/>
    </row>
    <row r="20" spans="1:18" s="2" customFormat="1" ht="27" customHeight="1" x14ac:dyDescent="0.25">
      <c r="A20" s="29"/>
      <c r="B20" s="28"/>
      <c r="C20" s="29"/>
      <c r="D20" s="31"/>
      <c r="E20" s="31"/>
      <c r="F20" s="31"/>
      <c r="G20" s="33"/>
      <c r="H20" s="31"/>
      <c r="I20" s="31"/>
      <c r="J20" s="29"/>
      <c r="K20" s="10" t="s">
        <v>36</v>
      </c>
      <c r="L20" s="11">
        <v>0.11</v>
      </c>
      <c r="M20" s="17" t="s">
        <v>51</v>
      </c>
      <c r="N20" s="17" t="s">
        <v>51</v>
      </c>
      <c r="O20" s="17" t="s">
        <v>51</v>
      </c>
      <c r="P20" s="17" t="s">
        <v>51</v>
      </c>
      <c r="Q20" s="17" t="s">
        <v>51</v>
      </c>
      <c r="R20" s="8"/>
    </row>
    <row r="21" spans="1:18" s="2" customFormat="1" ht="24.75" customHeight="1" x14ac:dyDescent="0.25">
      <c r="A21" s="29"/>
      <c r="B21" s="28"/>
      <c r="C21" s="29"/>
      <c r="D21" s="31"/>
      <c r="E21" s="31"/>
      <c r="F21" s="31"/>
      <c r="G21" s="33"/>
      <c r="H21" s="31"/>
      <c r="I21" s="31"/>
      <c r="J21" s="29"/>
      <c r="K21" s="10" t="s">
        <v>37</v>
      </c>
      <c r="L21" s="11">
        <v>0.66</v>
      </c>
      <c r="M21" s="17" t="s">
        <v>51</v>
      </c>
      <c r="N21" s="17" t="s">
        <v>51</v>
      </c>
      <c r="O21" s="17" t="s">
        <v>51</v>
      </c>
      <c r="P21" s="17" t="s">
        <v>51</v>
      </c>
      <c r="Q21" s="17" t="s">
        <v>51</v>
      </c>
      <c r="R21" s="8"/>
    </row>
    <row r="22" spans="1:18" s="2" customFormat="1" ht="27" customHeight="1" x14ac:dyDescent="0.25">
      <c r="A22" s="29"/>
      <c r="B22" s="28"/>
      <c r="C22" s="29"/>
      <c r="D22" s="31"/>
      <c r="E22" s="31"/>
      <c r="F22" s="31"/>
      <c r="G22" s="33"/>
      <c r="H22" s="31"/>
      <c r="I22" s="31"/>
      <c r="J22" s="29"/>
      <c r="K22" s="10" t="s">
        <v>38</v>
      </c>
      <c r="L22" s="11">
        <v>1.61</v>
      </c>
      <c r="M22" s="17" t="s">
        <v>51</v>
      </c>
      <c r="N22" s="17" t="s">
        <v>51</v>
      </c>
      <c r="O22" s="17" t="s">
        <v>51</v>
      </c>
      <c r="P22" s="17" t="s">
        <v>51</v>
      </c>
      <c r="Q22" s="17" t="s">
        <v>51</v>
      </c>
      <c r="R22" s="8"/>
    </row>
    <row r="23" spans="1:18" s="2" customFormat="1" ht="24.75" customHeight="1" x14ac:dyDescent="0.25">
      <c r="A23" s="29"/>
      <c r="B23" s="28"/>
      <c r="C23" s="29"/>
      <c r="D23" s="31"/>
      <c r="E23" s="31"/>
      <c r="F23" s="31"/>
      <c r="G23" s="33"/>
      <c r="H23" s="31"/>
      <c r="I23" s="31"/>
      <c r="J23" s="29"/>
      <c r="K23" s="10" t="s">
        <v>39</v>
      </c>
      <c r="L23" s="11">
        <v>0.35</v>
      </c>
      <c r="M23" s="17" t="s">
        <v>51</v>
      </c>
      <c r="N23" s="17" t="s">
        <v>51</v>
      </c>
      <c r="O23" s="17" t="s">
        <v>51</v>
      </c>
      <c r="P23" s="17" t="s">
        <v>51</v>
      </c>
      <c r="Q23" s="17" t="s">
        <v>51</v>
      </c>
      <c r="R23" s="8"/>
    </row>
    <row r="24" spans="1:18" s="2" customFormat="1" ht="24" customHeight="1" x14ac:dyDescent="0.25">
      <c r="A24" s="29"/>
      <c r="B24" s="28"/>
      <c r="C24" s="29"/>
      <c r="D24" s="31"/>
      <c r="E24" s="31"/>
      <c r="F24" s="31"/>
      <c r="G24" s="33"/>
      <c r="H24" s="31"/>
      <c r="I24" s="31"/>
      <c r="J24" s="29"/>
      <c r="K24" s="10" t="s">
        <v>40</v>
      </c>
      <c r="L24" s="11">
        <v>0.12</v>
      </c>
      <c r="M24" s="17" t="s">
        <v>51</v>
      </c>
      <c r="N24" s="17" t="s">
        <v>51</v>
      </c>
      <c r="O24" s="17" t="s">
        <v>51</v>
      </c>
      <c r="P24" s="17" t="s">
        <v>51</v>
      </c>
      <c r="Q24" s="17" t="s">
        <v>51</v>
      </c>
      <c r="R24" s="8"/>
    </row>
    <row r="25" spans="1:18" s="2" customFormat="1" ht="14.25" customHeight="1" x14ac:dyDescent="0.25">
      <c r="A25" s="29"/>
      <c r="B25" s="28"/>
      <c r="C25" s="29"/>
      <c r="D25" s="31"/>
      <c r="E25" s="31"/>
      <c r="F25" s="31"/>
      <c r="G25" s="33"/>
      <c r="H25" s="31"/>
      <c r="I25" s="31"/>
      <c r="J25" s="29"/>
      <c r="K25" s="10" t="s">
        <v>41</v>
      </c>
      <c r="L25" s="11">
        <v>0.41</v>
      </c>
      <c r="M25" s="17" t="s">
        <v>51</v>
      </c>
      <c r="N25" s="17" t="s">
        <v>51</v>
      </c>
      <c r="O25" s="17" t="s">
        <v>51</v>
      </c>
      <c r="P25" s="17" t="s">
        <v>51</v>
      </c>
      <c r="Q25" s="17" t="s">
        <v>51</v>
      </c>
      <c r="R25" s="8"/>
    </row>
    <row r="26" spans="1:18" s="2" customFormat="1" ht="16.5" customHeight="1" x14ac:dyDescent="0.25">
      <c r="A26" s="29"/>
      <c r="B26" s="28"/>
      <c r="C26" s="29"/>
      <c r="D26" s="31"/>
      <c r="E26" s="31"/>
      <c r="F26" s="31"/>
      <c r="G26" s="33"/>
      <c r="H26" s="31"/>
      <c r="I26" s="31"/>
      <c r="J26" s="29"/>
      <c r="K26" s="10" t="s">
        <v>42</v>
      </c>
      <c r="L26" s="11">
        <v>0.51</v>
      </c>
      <c r="M26" s="17" t="s">
        <v>51</v>
      </c>
      <c r="N26" s="17" t="s">
        <v>51</v>
      </c>
      <c r="O26" s="17" t="s">
        <v>51</v>
      </c>
      <c r="P26" s="17" t="s">
        <v>51</v>
      </c>
      <c r="Q26" s="17" t="s">
        <v>51</v>
      </c>
      <c r="R26" s="8"/>
    </row>
    <row r="27" spans="1:18" s="2" customFormat="1" ht="14.25" customHeight="1" x14ac:dyDescent="0.25">
      <c r="A27" s="29"/>
      <c r="B27" s="28"/>
      <c r="C27" s="29"/>
      <c r="D27" s="31"/>
      <c r="E27" s="31"/>
      <c r="F27" s="31"/>
      <c r="G27" s="33"/>
      <c r="H27" s="31"/>
      <c r="I27" s="31"/>
      <c r="J27" s="29"/>
      <c r="K27" s="5" t="s">
        <v>32</v>
      </c>
      <c r="L27" s="11">
        <v>100</v>
      </c>
      <c r="M27" s="17">
        <v>67.599999999999994</v>
      </c>
      <c r="N27" s="17">
        <v>66.900000000000006</v>
      </c>
      <c r="O27" s="19">
        <f>N27/M27</f>
        <v>0.9896449704142013</v>
      </c>
      <c r="P27" s="17">
        <f>N27-M27</f>
        <v>-0.69999999999998863</v>
      </c>
      <c r="Q27" s="15">
        <f>(N27/M27)*100-100</f>
        <v>-1.035502958579869</v>
      </c>
      <c r="R27" s="8"/>
    </row>
    <row r="28" spans="1:18" s="2" customFormat="1" ht="37.5" customHeight="1" x14ac:dyDescent="0.25">
      <c r="A28" s="29" t="s">
        <v>31</v>
      </c>
      <c r="B28" s="28" t="s">
        <v>16</v>
      </c>
      <c r="C28" s="8" t="s">
        <v>13</v>
      </c>
      <c r="D28" s="4">
        <f>D29</f>
        <v>752134.58</v>
      </c>
      <c r="E28" s="4">
        <f t="shared" ref="E28:I28" si="4">E29</f>
        <v>752134.58</v>
      </c>
      <c r="F28" s="4">
        <f t="shared" si="4"/>
        <v>485134.58</v>
      </c>
      <c r="G28" s="23">
        <f>F28/E28</f>
        <v>0.645010338442357</v>
      </c>
      <c r="H28" s="4">
        <f t="shared" si="4"/>
        <v>-266999.99999999994</v>
      </c>
      <c r="I28" s="4">
        <f t="shared" si="4"/>
        <v>-35.498966155764293</v>
      </c>
      <c r="J28" s="29" t="s">
        <v>45</v>
      </c>
      <c r="K28" s="25" t="s">
        <v>24</v>
      </c>
      <c r="L28" s="24">
        <v>1</v>
      </c>
      <c r="M28" s="24">
        <v>1</v>
      </c>
      <c r="N28" s="24">
        <v>1</v>
      </c>
      <c r="O28" s="23">
        <f t="shared" ref="O28:O29" si="5">N28/M28</f>
        <v>1</v>
      </c>
      <c r="P28" s="24">
        <v>0</v>
      </c>
      <c r="Q28" s="15">
        <v>0</v>
      </c>
      <c r="R28" s="22"/>
    </row>
    <row r="29" spans="1:18" s="2" customFormat="1" ht="204.75" customHeight="1" x14ac:dyDescent="0.25">
      <c r="A29" s="29"/>
      <c r="B29" s="28"/>
      <c r="C29" s="8" t="s">
        <v>21</v>
      </c>
      <c r="D29" s="4">
        <v>752134.58</v>
      </c>
      <c r="E29" s="4">
        <v>752134.58</v>
      </c>
      <c r="F29" s="4">
        <v>485134.58</v>
      </c>
      <c r="G29" s="23">
        <f>F29/E29</f>
        <v>0.645010338442357</v>
      </c>
      <c r="H29" s="4">
        <f>F29-E29</f>
        <v>-266999.99999999994</v>
      </c>
      <c r="I29" s="4">
        <f t="shared" si="2"/>
        <v>-35.498966155764293</v>
      </c>
      <c r="J29" s="29"/>
      <c r="K29" s="5" t="s">
        <v>25</v>
      </c>
      <c r="L29" s="24">
        <v>1</v>
      </c>
      <c r="M29" s="24">
        <v>1</v>
      </c>
      <c r="N29" s="24">
        <v>0</v>
      </c>
      <c r="O29" s="23">
        <f t="shared" si="5"/>
        <v>0</v>
      </c>
      <c r="P29" s="24">
        <v>-1</v>
      </c>
      <c r="Q29" s="15">
        <v>-100</v>
      </c>
      <c r="R29" s="8" t="s">
        <v>49</v>
      </c>
    </row>
    <row r="30" spans="1:18" s="2" customFormat="1" x14ac:dyDescent="0.25">
      <c r="A30" s="29" t="s">
        <v>19</v>
      </c>
      <c r="B30" s="28"/>
      <c r="C30" s="8" t="s">
        <v>13</v>
      </c>
      <c r="D30" s="4">
        <f t="shared" ref="D30:H32" si="6">D12</f>
        <v>156769831.55000001</v>
      </c>
      <c r="E30" s="4">
        <f t="shared" si="6"/>
        <v>79383956.269999996</v>
      </c>
      <c r="F30" s="4">
        <f t="shared" si="6"/>
        <v>77584813.760000005</v>
      </c>
      <c r="G30" s="19">
        <f t="shared" ref="G30:G38" si="7">F30/E30</f>
        <v>0.97733619493741575</v>
      </c>
      <c r="H30" s="4">
        <f t="shared" si="6"/>
        <v>-1799142.5099999979</v>
      </c>
      <c r="I30" s="4">
        <f t="shared" ref="I30:I38" si="8">(F30/E30)*100-100</f>
        <v>-2.2663805062584288</v>
      </c>
      <c r="J30" s="27" t="s">
        <v>18</v>
      </c>
      <c r="K30" s="27" t="s">
        <v>18</v>
      </c>
      <c r="L30" s="27" t="s">
        <v>18</v>
      </c>
      <c r="M30" s="27" t="s">
        <v>18</v>
      </c>
      <c r="N30" s="27" t="s">
        <v>18</v>
      </c>
      <c r="O30" s="27" t="s">
        <v>18</v>
      </c>
      <c r="P30" s="27" t="s">
        <v>18</v>
      </c>
      <c r="Q30" s="27" t="s">
        <v>18</v>
      </c>
      <c r="R30" s="27" t="s">
        <v>18</v>
      </c>
    </row>
    <row r="31" spans="1:18" s="2" customFormat="1" ht="48.75" customHeight="1" x14ac:dyDescent="0.25">
      <c r="A31" s="29"/>
      <c r="B31" s="28"/>
      <c r="C31" s="8" t="s">
        <v>14</v>
      </c>
      <c r="D31" s="4">
        <f t="shared" si="6"/>
        <v>113452000</v>
      </c>
      <c r="E31" s="4">
        <f t="shared" si="6"/>
        <v>61672300</v>
      </c>
      <c r="F31" s="4">
        <f t="shared" si="6"/>
        <v>61672269.130000003</v>
      </c>
      <c r="G31" s="19">
        <f t="shared" si="7"/>
        <v>0.99999949945113131</v>
      </c>
      <c r="H31" s="4">
        <f t="shared" si="6"/>
        <v>-30.869999997317791</v>
      </c>
      <c r="I31" s="4">
        <f t="shared" si="8"/>
        <v>-5.0054886870043447E-5</v>
      </c>
      <c r="J31" s="27"/>
      <c r="K31" s="27"/>
      <c r="L31" s="27"/>
      <c r="M31" s="27"/>
      <c r="N31" s="27"/>
      <c r="O31" s="27"/>
      <c r="P31" s="27"/>
      <c r="Q31" s="27"/>
      <c r="R31" s="27"/>
    </row>
    <row r="32" spans="1:18" s="2" customFormat="1" ht="24" x14ac:dyDescent="0.25">
      <c r="A32" s="29"/>
      <c r="B32" s="28"/>
      <c r="C32" s="8" t="s">
        <v>21</v>
      </c>
      <c r="D32" s="4">
        <f t="shared" si="6"/>
        <v>43317831.549999997</v>
      </c>
      <c r="E32" s="4">
        <f t="shared" si="6"/>
        <v>17711656.27</v>
      </c>
      <c r="F32" s="4">
        <f t="shared" si="6"/>
        <v>15912544.629999999</v>
      </c>
      <c r="G32" s="19">
        <f t="shared" si="7"/>
        <v>0.89842216828432153</v>
      </c>
      <c r="H32" s="4">
        <f t="shared" si="6"/>
        <v>-1799111.6400000006</v>
      </c>
      <c r="I32" s="4">
        <f t="shared" si="8"/>
        <v>-10.157783171567843</v>
      </c>
      <c r="J32" s="27"/>
      <c r="K32" s="27"/>
      <c r="L32" s="27"/>
      <c r="M32" s="27"/>
      <c r="N32" s="27"/>
      <c r="O32" s="27"/>
      <c r="P32" s="27"/>
      <c r="Q32" s="27"/>
      <c r="R32" s="27"/>
    </row>
    <row r="33" spans="1:18" s="2" customFormat="1" x14ac:dyDescent="0.25">
      <c r="A33" s="29" t="s">
        <v>15</v>
      </c>
      <c r="B33" s="28"/>
      <c r="C33" s="8" t="s">
        <v>13</v>
      </c>
      <c r="D33" s="4">
        <f t="shared" ref="D33:H36" si="9">D30</f>
        <v>156769831.55000001</v>
      </c>
      <c r="E33" s="4">
        <f t="shared" si="9"/>
        <v>79383956.269999996</v>
      </c>
      <c r="F33" s="4">
        <f t="shared" si="9"/>
        <v>77584813.760000005</v>
      </c>
      <c r="G33" s="19">
        <f t="shared" si="7"/>
        <v>0.97733619493741575</v>
      </c>
      <c r="H33" s="4">
        <f t="shared" si="9"/>
        <v>-1799142.5099999979</v>
      </c>
      <c r="I33" s="4">
        <f t="shared" si="8"/>
        <v>-2.2663805062584288</v>
      </c>
      <c r="J33" s="27" t="s">
        <v>18</v>
      </c>
      <c r="K33" s="27" t="s">
        <v>18</v>
      </c>
      <c r="L33" s="27" t="s">
        <v>18</v>
      </c>
      <c r="M33" s="27" t="s">
        <v>18</v>
      </c>
      <c r="N33" s="27" t="s">
        <v>18</v>
      </c>
      <c r="O33" s="27" t="s">
        <v>18</v>
      </c>
      <c r="P33" s="27" t="s">
        <v>18</v>
      </c>
      <c r="Q33" s="27" t="s">
        <v>18</v>
      </c>
      <c r="R33" s="27" t="s">
        <v>18</v>
      </c>
    </row>
    <row r="34" spans="1:18" s="2" customFormat="1" ht="51.75" customHeight="1" x14ac:dyDescent="0.25">
      <c r="A34" s="29"/>
      <c r="B34" s="28"/>
      <c r="C34" s="8" t="s">
        <v>14</v>
      </c>
      <c r="D34" s="4">
        <f t="shared" si="9"/>
        <v>113452000</v>
      </c>
      <c r="E34" s="4">
        <f t="shared" si="9"/>
        <v>61672300</v>
      </c>
      <c r="F34" s="4">
        <f t="shared" si="9"/>
        <v>61672269.130000003</v>
      </c>
      <c r="G34" s="19">
        <f t="shared" si="7"/>
        <v>0.99999949945113131</v>
      </c>
      <c r="H34" s="4">
        <f t="shared" si="9"/>
        <v>-30.869999997317791</v>
      </c>
      <c r="I34" s="4">
        <f t="shared" si="8"/>
        <v>-5.0054886870043447E-5</v>
      </c>
      <c r="J34" s="27"/>
      <c r="K34" s="27"/>
      <c r="L34" s="27"/>
      <c r="M34" s="27"/>
      <c r="N34" s="27"/>
      <c r="O34" s="27"/>
      <c r="P34" s="27"/>
      <c r="Q34" s="27"/>
      <c r="R34" s="27"/>
    </row>
    <row r="35" spans="1:18" s="2" customFormat="1" ht="26.25" customHeight="1" x14ac:dyDescent="0.25">
      <c r="A35" s="29"/>
      <c r="B35" s="28"/>
      <c r="C35" s="8" t="s">
        <v>21</v>
      </c>
      <c r="D35" s="4">
        <f t="shared" si="9"/>
        <v>43317831.549999997</v>
      </c>
      <c r="E35" s="4">
        <f t="shared" si="9"/>
        <v>17711656.27</v>
      </c>
      <c r="F35" s="4">
        <f t="shared" si="9"/>
        <v>15912544.629999999</v>
      </c>
      <c r="G35" s="19">
        <f t="shared" si="7"/>
        <v>0.89842216828432153</v>
      </c>
      <c r="H35" s="4">
        <f t="shared" si="9"/>
        <v>-1799111.6400000006</v>
      </c>
      <c r="I35" s="4">
        <f t="shared" si="8"/>
        <v>-10.157783171567843</v>
      </c>
      <c r="J35" s="27"/>
      <c r="K35" s="27"/>
      <c r="L35" s="27"/>
      <c r="M35" s="27"/>
      <c r="N35" s="27"/>
      <c r="O35" s="27"/>
      <c r="P35" s="27"/>
      <c r="Q35" s="27"/>
      <c r="R35" s="27"/>
    </row>
    <row r="36" spans="1:18" s="2" customFormat="1" x14ac:dyDescent="0.25">
      <c r="A36" s="29" t="s">
        <v>17</v>
      </c>
      <c r="B36" s="28"/>
      <c r="C36" s="8" t="s">
        <v>13</v>
      </c>
      <c r="D36" s="4">
        <f t="shared" si="9"/>
        <v>156769831.55000001</v>
      </c>
      <c r="E36" s="4">
        <f t="shared" si="9"/>
        <v>79383956.269999996</v>
      </c>
      <c r="F36" s="4">
        <f t="shared" si="9"/>
        <v>77584813.760000005</v>
      </c>
      <c r="G36" s="19">
        <f t="shared" si="7"/>
        <v>0.97733619493741575</v>
      </c>
      <c r="H36" s="4">
        <f t="shared" si="9"/>
        <v>-1799142.5099999979</v>
      </c>
      <c r="I36" s="4">
        <f t="shared" si="8"/>
        <v>-2.2663805062584288</v>
      </c>
      <c r="J36" s="27" t="s">
        <v>18</v>
      </c>
      <c r="K36" s="27" t="s">
        <v>18</v>
      </c>
      <c r="L36" s="27" t="s">
        <v>18</v>
      </c>
      <c r="M36" s="27" t="s">
        <v>18</v>
      </c>
      <c r="N36" s="27" t="s">
        <v>18</v>
      </c>
      <c r="O36" s="27" t="s">
        <v>18</v>
      </c>
      <c r="P36" s="27" t="s">
        <v>18</v>
      </c>
      <c r="Q36" s="27" t="s">
        <v>18</v>
      </c>
      <c r="R36" s="27" t="s">
        <v>18</v>
      </c>
    </row>
    <row r="37" spans="1:18" s="2" customFormat="1" ht="49.5" customHeight="1" x14ac:dyDescent="0.25">
      <c r="A37" s="29"/>
      <c r="B37" s="28"/>
      <c r="C37" s="8" t="s">
        <v>14</v>
      </c>
      <c r="D37" s="4">
        <f t="shared" ref="D37:H37" si="10">D34</f>
        <v>113452000</v>
      </c>
      <c r="E37" s="4">
        <f t="shared" si="10"/>
        <v>61672300</v>
      </c>
      <c r="F37" s="4">
        <f t="shared" si="10"/>
        <v>61672269.130000003</v>
      </c>
      <c r="G37" s="19">
        <f t="shared" si="7"/>
        <v>0.99999949945113131</v>
      </c>
      <c r="H37" s="4">
        <f t="shared" si="10"/>
        <v>-30.869999997317791</v>
      </c>
      <c r="I37" s="4">
        <f t="shared" si="8"/>
        <v>-5.0054886870043447E-5</v>
      </c>
      <c r="J37" s="27"/>
      <c r="K37" s="27"/>
      <c r="L37" s="27"/>
      <c r="M37" s="27"/>
      <c r="N37" s="27"/>
      <c r="O37" s="27"/>
      <c r="P37" s="27"/>
      <c r="Q37" s="27"/>
      <c r="R37" s="27"/>
    </row>
    <row r="38" spans="1:18" s="2" customFormat="1" ht="24" x14ac:dyDescent="0.25">
      <c r="A38" s="29"/>
      <c r="B38" s="28"/>
      <c r="C38" s="8" t="s">
        <v>21</v>
      </c>
      <c r="D38" s="4">
        <f t="shared" ref="D38:H38" si="11">D35</f>
        <v>43317831.549999997</v>
      </c>
      <c r="E38" s="4">
        <f t="shared" si="11"/>
        <v>17711656.27</v>
      </c>
      <c r="F38" s="4">
        <f t="shared" si="11"/>
        <v>15912544.629999999</v>
      </c>
      <c r="G38" s="19">
        <f t="shared" si="7"/>
        <v>0.89842216828432153</v>
      </c>
      <c r="H38" s="4">
        <f t="shared" si="11"/>
        <v>-1799111.6400000006</v>
      </c>
      <c r="I38" s="4">
        <f t="shared" si="8"/>
        <v>-10.157783171567843</v>
      </c>
      <c r="J38" s="27"/>
      <c r="K38" s="27"/>
      <c r="L38" s="27"/>
      <c r="M38" s="27"/>
      <c r="N38" s="27"/>
      <c r="O38" s="27"/>
      <c r="P38" s="27"/>
      <c r="Q38" s="27"/>
      <c r="R38" s="27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</sheetData>
  <mergeCells count="83">
    <mergeCell ref="J17:J27"/>
    <mergeCell ref="C19:C27"/>
    <mergeCell ref="D19:D27"/>
    <mergeCell ref="E19:E27"/>
    <mergeCell ref="F19:F27"/>
    <mergeCell ref="H19:H27"/>
    <mergeCell ref="G19:G27"/>
    <mergeCell ref="R12:R14"/>
    <mergeCell ref="L7:L8"/>
    <mergeCell ref="A36:A38"/>
    <mergeCell ref="B36:B38"/>
    <mergeCell ref="B33:B35"/>
    <mergeCell ref="A33:A35"/>
    <mergeCell ref="B30:B32"/>
    <mergeCell ref="A30:A32"/>
    <mergeCell ref="A15:A16"/>
    <mergeCell ref="B15:B16"/>
    <mergeCell ref="B17:B27"/>
    <mergeCell ref="B28:B29"/>
    <mergeCell ref="A17:A27"/>
    <mergeCell ref="A28:A29"/>
    <mergeCell ref="I19:I27"/>
    <mergeCell ref="K12:K14"/>
    <mergeCell ref="J28:J29"/>
    <mergeCell ref="J15:J16"/>
    <mergeCell ref="A11:R11"/>
    <mergeCell ref="A12:A14"/>
    <mergeCell ref="R6:R8"/>
    <mergeCell ref="A9:R9"/>
    <mergeCell ref="J6:J8"/>
    <mergeCell ref="K6:K8"/>
    <mergeCell ref="M7:M8"/>
    <mergeCell ref="N7:N8"/>
    <mergeCell ref="P7:Q7"/>
    <mergeCell ref="A6:A8"/>
    <mergeCell ref="A10:J10"/>
    <mergeCell ref="B12:B14"/>
    <mergeCell ref="B6:B8"/>
    <mergeCell ref="C6:C8"/>
    <mergeCell ref="L6:Q6"/>
    <mergeCell ref="J12:J14"/>
    <mergeCell ref="D6:I6"/>
    <mergeCell ref="D7:D8"/>
    <mergeCell ref="E7:E8"/>
    <mergeCell ref="F7:F8"/>
    <mergeCell ref="H7:I7"/>
    <mergeCell ref="P12:P14"/>
    <mergeCell ref="Q12:Q14"/>
    <mergeCell ref="L12:L14"/>
    <mergeCell ref="M12:M14"/>
    <mergeCell ref="N12:N14"/>
    <mergeCell ref="O12:O14"/>
    <mergeCell ref="G7:G8"/>
    <mergeCell ref="O7:O8"/>
    <mergeCell ref="P30:P32"/>
    <mergeCell ref="Q30:Q32"/>
    <mergeCell ref="R30:R32"/>
    <mergeCell ref="J33:J35"/>
    <mergeCell ref="O33:O35"/>
    <mergeCell ref="P33:P35"/>
    <mergeCell ref="Q33:Q35"/>
    <mergeCell ref="R33:R35"/>
    <mergeCell ref="J30:J32"/>
    <mergeCell ref="K30:K32"/>
    <mergeCell ref="L30:L32"/>
    <mergeCell ref="M30:M32"/>
    <mergeCell ref="N30:N32"/>
    <mergeCell ref="A3:R3"/>
    <mergeCell ref="O36:O38"/>
    <mergeCell ref="P36:P38"/>
    <mergeCell ref="Q36:Q38"/>
    <mergeCell ref="R36:R38"/>
    <mergeCell ref="A4:R4"/>
    <mergeCell ref="J36:J38"/>
    <mergeCell ref="K33:K35"/>
    <mergeCell ref="L33:L35"/>
    <mergeCell ref="M33:M35"/>
    <mergeCell ref="N33:N35"/>
    <mergeCell ref="K36:K38"/>
    <mergeCell ref="L36:L38"/>
    <mergeCell ref="M36:M38"/>
    <mergeCell ref="N36:N38"/>
    <mergeCell ref="O30:O32"/>
  </mergeCells>
  <pageMargins left="0.39370078740157483" right="0.39370078740157483" top="0.78740157480314965" bottom="0.39370078740157483" header="0.27559055118110237" footer="0.82677165354330717"/>
  <pageSetup paperSize="9" scale="47" fitToHeight="0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Инж сети+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2017-03-27T16:12:21Z</dcterms:modified>
</cp:coreProperties>
</file>